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<sst xmlns="http://schemas.openxmlformats.org/spreadsheetml/2006/main" count="212" uniqueCount="207">
  <si>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</si>
  <si>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</si>
  <si>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</si>
  <si>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</si>
  <si>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</si>
  <si>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</si>
  <si>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</si>
  <si>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</si>
  <si>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</si>
  <si>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</si>
  <si>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</si>
  <si>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</si>
  <si>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</si>
  <si>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</si>
  <si>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</si>
  <si>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</si>
  <si>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</si>
  <si>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</si>
  <si>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</si>
  <si>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</si>
  <si>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</si>
  <si>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</si>
  <si>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</si>
  <si>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</si>
  <si>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</si>
  <si>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</si>
  <si>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</si>
  <si>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</si>
  <si>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</si>
  <si>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</si>
  <si>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</si>
  <si>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</si>
  <si>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</si>
  <si>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</si>
  <si>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</si>
  <si>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</si>
  <si>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</si>
  <si>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</si>
  <si>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</si>
  <si>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</si>
  <si>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</si>
  <si>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</si>
  <si>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</si>
  <si>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</si>
  <si>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</si>
  <si>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</si>
  <si>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</si>
  <si>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</si>
  <si>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</si>
  <si>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</si>
  <si>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</si>
  <si>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</si>
  <si>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</si>
  <si>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</si>
  <si>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</si>
  <si>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</si>
  <si>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</si>
  <si>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</si>
  <si>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</si>
  <si>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</si>
  <si>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</si>
  <si>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</si>
  <si>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</si>
  <si>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</si>
  <si>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</si>
  <si>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</si>
  <si>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</si>
  <si>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</si>
  <si>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</si>
  <si>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</si>
  <si>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</si>
  <si>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</si>
  <si>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</si>
  <si>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</si>
  <si>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</si>
  <si>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</si>
  <si>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</si>
  <si>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</si>
  <si>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</si>
  <si>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</si>
  <si>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</si>
  <si>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</si>
  <si>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</si>
  <si>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</si>
  <si>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</si>
  <si>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</si>
  <si>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</si>
  <si>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</si>
  <si>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</si>
  <si>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</si>
  <si>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</si>
  <si>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</si>
  <si>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</si>
  <si>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</si>
  <si>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</si>
  <si>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</si>
  <si>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</si>
  <si>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</si>
  <si>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</si>
  <si>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</si>
  <si>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</si>
  <si>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</si>
  <si>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</si>
  <si>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</si>
  <si>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</si>
  <si>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</si>
  <si>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</si>
  <si>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</si>
  <si>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</si>
  <si>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</si>
  <si>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</si>
  <si>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</si>
  <si>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</si>
  <si>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</si>
  <si>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</si>
  <si>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</si>
  <si>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</si>
  <si>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</si>
  <si>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</si>
  <si>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</si>
  <si>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</si>
  <si>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</si>
  <si>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</si>
  <si>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</si>
  <si>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</si>
  <si>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</si>
  <si>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</si>
  <si>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</si>
  <si>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</si>
  <si>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</si>
  <si>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</si>
  <si>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</si>
  <si>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</si>
  <si>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</si>
  <si>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</si>
  <si>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</si>
  <si>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</si>
  <si>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</si>
  <si>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</si>
  <si>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</si>
  <si>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</si>
  <si>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</si>
  <si>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</si>
  <si>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</si>
  <si>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</si>
  <si>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</si>
  <si>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</si>
  <si>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</si>
  <si>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</si>
  <si>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</si>
  <si>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</si>
  <si>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</si>
  <si>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</si>
  <si>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</si>
  <si>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</si>
  <si>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</si>
  <si>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</si>
  <si>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</si>
  <si>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</si>
  <si>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</si>
  <si>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</si>
  <si>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</si>
  <si>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</si>
  <si>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</si>
  <si>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</si>
  <si>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</si>
  <si>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</si>
  <si>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</si>
  <si>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</si>
  <si>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</si>
  <si>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</si>
  <si>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</si>
  <si>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</si>
  <si>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</si>
  <si>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</si>
  <si>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</si>
  <si>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</si>
  <si>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</si>
  <si>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</si>
  <si>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</si>
  <si>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</si>
  <si>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</si>
  <si>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</si>
  <si>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</si>
  <si>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</si>
  <si>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</si>
  <si>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</si>
  <si>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</si>
  <si>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</si>
  <si>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</si>
  <si>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</si>
  <si>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</si>
  <si>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</si>
  <si>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</si>
  <si>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</si>
  <si>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</si>
  <si>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</si>
  <si>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</si>
  <si>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</si>
  <si>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</si>
  <si>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</si>
  <si>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</si>
  <si>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</si>
  <si>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</si>
  <si>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نوبار للتجارة والاستثمار</t>
  </si>
  <si>
    <t>NOPAR FOR TRADING AND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</si>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</sst>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3" sqref="F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131238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5.01</v>
      </c>
      <c r="F6" s="13">
        <v>0.56999999999999995</v>
      </c>
      <c r="G6" s="13">
        <v>0.52</v>
      </c>
      <c r="H6" s="13">
        <v>0.92</v>
      </c>
      <c r="I6" s="14" t="s">
        <v>5</v>
      </c>
    </row>
    <row r="7" spans="4:9" ht="15.75">
      <c r="D7" s="12" t="s">
        <v>6</v>
      </c>
      <c r="E7" s="15">
        <v>2916981.35</v>
      </c>
      <c r="F7" s="15">
        <v>97503.78</v>
      </c>
      <c r="G7" s="15">
        <v>30146.76</v>
      </c>
      <c r="H7" s="15">
        <v>102790.87</v>
      </c>
      <c r="I7" s="14" t="s">
        <v>7</v>
      </c>
    </row>
    <row r="8" spans="4:9" ht="15.75">
      <c r="D8" s="12" t="s">
        <v>8</v>
      </c>
      <c r="E8" s="15">
        <v>1620574</v>
      </c>
      <c r="F8" s="15">
        <v>214100</v>
      </c>
      <c r="G8" s="15">
        <v>41263</v>
      </c>
      <c r="H8" s="15">
        <v>102899</v>
      </c>
      <c r="I8" s="14" t="s">
        <v>9</v>
      </c>
    </row>
    <row r="9" spans="4:9" ht="15.75">
      <c r="D9" s="12" t="s">
        <v>10</v>
      </c>
      <c r="E9" s="15">
        <v>3015</v>
      </c>
      <c r="F9" s="15">
        <v>263</v>
      </c>
      <c r="G9" s="15">
        <v>67</v>
      </c>
      <c r="H9" s="15">
        <v>20</v>
      </c>
      <c r="I9" s="14" t="s">
        <v>11</v>
      </c>
    </row>
    <row r="10" spans="4:9" ht="15.75">
      <c r="D10" s="12" t="s">
        <v>12</v>
      </c>
      <c r="E10" s="15">
        <v>1100070</v>
      </c>
      <c r="F10" s="15">
        <v>1100070</v>
      </c>
      <c r="G10" s="15">
        <v>1100070</v>
      </c>
      <c r="H10" s="15">
        <v>1100070</v>
      </c>
      <c r="I10" s="14" t="s">
        <v>13</v>
      </c>
    </row>
    <row r="11" spans="4:9" ht="15.75">
      <c r="D11" s="12" t="s">
        <v>14</v>
      </c>
      <c r="E11" s="15">
        <v>5511350.7000000002</v>
      </c>
      <c r="F11" s="15">
        <v>627039.9</v>
      </c>
      <c r="G11" s="15">
        <v>572036.4</v>
      </c>
      <c r="H11" s="15">
        <v>1012064.4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605</v>
      </c>
      <c r="F16" s="25">
        <v>12168</v>
      </c>
      <c r="G16" s="25">
        <v>384462</v>
      </c>
      <c r="H16" s="25">
        <v>468026</v>
      </c>
      <c r="I16" s="11" t="s">
        <v>21</v>
      </c>
    </row>
    <row r="17" spans="4:9" ht="15.75">
      <c r="D17" s="12" t="s">
        <v>22</v>
      </c>
      <c r="E17" s="26">
        <v>0</v>
      </c>
      <c r="F17" s="26">
        <v>0</v>
      </c>
      <c r="G17" s="26">
        <v>0</v>
      </c>
      <c r="H17" s="26">
        <v>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182669</v>
      </c>
      <c r="F20" s="26">
        <v>270034</v>
      </c>
      <c r="G20" s="26">
        <v>355906</v>
      </c>
      <c r="H20" s="26">
        <v>300335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976197</v>
      </c>
      <c r="F23" s="26">
        <v>992382</v>
      </c>
      <c r="G23" s="26">
        <v>999348</v>
      </c>
      <c r="H23" s="26">
        <v>1027616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146</v>
      </c>
      <c r="F25" s="26">
        <v>572</v>
      </c>
      <c r="G25" s="26">
        <v>998</v>
      </c>
      <c r="H25" s="26">
        <v>1582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146</v>
      </c>
      <c r="F28" s="26">
        <v>572</v>
      </c>
      <c r="G28" s="26">
        <v>998</v>
      </c>
      <c r="H28" s="26">
        <v>1582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976343</v>
      </c>
      <c r="F30" s="29">
        <v>992954</v>
      </c>
      <c r="G30" s="29">
        <v>1000346</v>
      </c>
      <c r="H30" s="29">
        <v>1029198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0</v>
      </c>
      <c r="F35" s="25">
        <v>0</v>
      </c>
      <c r="G35" s="25">
        <v>0</v>
      </c>
      <c r="H35" s="25">
        <v>0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4100</v>
      </c>
      <c r="F39" s="26">
        <v>1100</v>
      </c>
      <c r="G39" s="26">
        <v>1467</v>
      </c>
      <c r="H39" s="26">
        <v>1100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4100</v>
      </c>
      <c r="F43" s="29">
        <v>1100</v>
      </c>
      <c r="G43" s="29">
        <v>1467</v>
      </c>
      <c r="H43" s="29">
        <v>1100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1100070</v>
      </c>
      <c r="F46" s="25">
        <v>1100070</v>
      </c>
      <c r="G46" s="25">
        <v>1100070</v>
      </c>
      <c r="H46" s="25">
        <v>1100070</v>
      </c>
      <c r="I46" s="11" t="s">
        <v>75</v>
      </c>
    </row>
    <row r="47" spans="4:9" ht="15.75">
      <c r="D47" s="12" t="s">
        <v>76</v>
      </c>
      <c r="E47" s="26">
        <v>1100070</v>
      </c>
      <c r="F47" s="26">
        <v>1100070</v>
      </c>
      <c r="G47" s="26">
        <v>1100070</v>
      </c>
      <c r="H47" s="26">
        <v>1100070</v>
      </c>
      <c r="I47" s="14" t="s">
        <v>77</v>
      </c>
    </row>
    <row r="48" spans="4:9" ht="15.75">
      <c r="D48" s="12" t="s">
        <v>78</v>
      </c>
      <c r="E48" s="26">
        <v>1100070</v>
      </c>
      <c r="F48" s="26">
        <v>1100070</v>
      </c>
      <c r="G48" s="26">
        <v>1100070</v>
      </c>
      <c r="H48" s="26">
        <v>1100070</v>
      </c>
      <c r="I48" s="14" t="s">
        <v>79</v>
      </c>
    </row>
    <row r="49" spans="4:9" ht="15.75">
      <c r="D49" s="12" t="s">
        <v>80</v>
      </c>
      <c r="E49" s="26">
        <v>0</v>
      </c>
      <c r="F49" s="26">
        <v>0</v>
      </c>
      <c r="G49" s="26">
        <v>0</v>
      </c>
      <c r="H49" s="26">
        <v>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-127827</v>
      </c>
      <c r="F58" s="26">
        <v>-108216</v>
      </c>
      <c r="G58" s="26">
        <v>-101191</v>
      </c>
      <c r="H58" s="26">
        <v>-71972</v>
      </c>
      <c r="I58" s="14" t="s">
        <v>95</v>
      </c>
    </row>
    <row r="59" spans="4:9" ht="15.75">
      <c r="D59" s="12" t="s">
        <v>96</v>
      </c>
      <c r="E59" s="26">
        <v>972243</v>
      </c>
      <c r="F59" s="26">
        <v>991854</v>
      </c>
      <c r="G59" s="26">
        <v>998879</v>
      </c>
      <c r="H59" s="26">
        <v>1028098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976343</v>
      </c>
      <c r="F61" s="29">
        <v>992954</v>
      </c>
      <c r="G61" s="29">
        <v>1000346</v>
      </c>
      <c r="H61" s="29">
        <v>1029198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100000</v>
      </c>
      <c r="F65" s="25">
        <v>107000</v>
      </c>
      <c r="G65" s="25">
        <v>53000</v>
      </c>
      <c r="H65" s="25">
        <v>167000</v>
      </c>
      <c r="I65" s="11" t="s">
        <v>103</v>
      </c>
    </row>
    <row r="66" spans="4:9" ht="15.75">
      <c r="D66" s="12" t="s">
        <v>104</v>
      </c>
      <c r="E66" s="26">
        <v>87365</v>
      </c>
      <c r="F66" s="26">
        <v>85872</v>
      </c>
      <c r="G66" s="26">
        <v>44429</v>
      </c>
      <c r="H66" s="26">
        <v>129556</v>
      </c>
      <c r="I66" s="14" t="s">
        <v>105</v>
      </c>
    </row>
    <row r="67" spans="4:9" ht="15.75">
      <c r="D67" s="12" t="s">
        <v>106</v>
      </c>
      <c r="E67" s="26">
        <v>12635</v>
      </c>
      <c r="F67" s="26">
        <v>21128</v>
      </c>
      <c r="G67" s="26">
        <v>8571</v>
      </c>
      <c r="H67" s="26">
        <v>37444</v>
      </c>
      <c r="I67" s="14" t="s">
        <v>107</v>
      </c>
    </row>
    <row r="68" spans="4:9" ht="15.75">
      <c r="D68" s="12" t="s">
        <v>108</v>
      </c>
      <c r="E68" s="26">
        <v>32246</v>
      </c>
      <c r="F68" s="26">
        <v>38568</v>
      </c>
      <c r="G68" s="26">
        <v>47449</v>
      </c>
      <c r="H68" s="26">
        <v>47517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426</v>
      </c>
      <c r="F70" s="26">
        <v>426</v>
      </c>
      <c r="G70" s="26">
        <v>584</v>
      </c>
      <c r="H70" s="26">
        <v>533</v>
      </c>
      <c r="I70" s="14" t="s">
        <v>113</v>
      </c>
    </row>
    <row r="71" spans="4:9" ht="15.75">
      <c r="D71" s="12" t="s">
        <v>114</v>
      </c>
      <c r="E71" s="26">
        <v>0</v>
      </c>
      <c r="F71" s="26">
        <v>0</v>
      </c>
      <c r="G71" s="26">
        <v>0</v>
      </c>
      <c r="H71" s="26">
        <v>0</v>
      </c>
      <c r="I71" s="14" t="s">
        <v>115</v>
      </c>
    </row>
    <row r="72" spans="4:9" ht="15.75">
      <c r="D72" s="12" t="s">
        <v>116</v>
      </c>
      <c r="E72" s="26">
        <v>-19611</v>
      </c>
      <c r="F72" s="26">
        <v>-17440</v>
      </c>
      <c r="G72" s="26">
        <v>-38878</v>
      </c>
      <c r="H72" s="26">
        <v>-10073</v>
      </c>
      <c r="I72" s="14" t="s">
        <v>117</v>
      </c>
    </row>
    <row r="73" spans="4:9" ht="15.75">
      <c r="D73" s="12" t="s">
        <v>118</v>
      </c>
      <c r="E73" s="26">
        <v>0</v>
      </c>
      <c r="F73" s="26">
        <v>10415</v>
      </c>
      <c r="G73" s="26">
        <v>9659</v>
      </c>
      <c r="H73" s="26">
        <v>12546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0</v>
      </c>
      <c r="H74" s="26">
        <v>11500</v>
      </c>
      <c r="I74" s="14" t="s">
        <v>121</v>
      </c>
    </row>
    <row r="75" spans="4:9" ht="15.75">
      <c r="D75" s="12" t="s">
        <v>122</v>
      </c>
      <c r="E75" s="26">
        <v>-19611</v>
      </c>
      <c r="F75" s="26">
        <v>-7025</v>
      </c>
      <c r="G75" s="26">
        <v>-29219</v>
      </c>
      <c r="H75" s="26">
        <v>-9027</v>
      </c>
      <c r="I75" s="14" t="s">
        <v>123</v>
      </c>
    </row>
    <row r="76" spans="4:9" ht="15.75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75">
      <c r="D77" s="12" t="s">
        <v>126</v>
      </c>
      <c r="E77" s="26">
        <v>-19611</v>
      </c>
      <c r="F77" s="26">
        <v>-7025</v>
      </c>
      <c r="G77" s="26">
        <v>-29219</v>
      </c>
      <c r="H77" s="26">
        <v>-9027</v>
      </c>
      <c r="I77" s="43" t="s">
        <v>127</v>
      </c>
    </row>
    <row r="78" spans="4:9" ht="15.75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-19611</v>
      </c>
      <c r="F82" s="26">
        <v>-7025</v>
      </c>
      <c r="G82" s="26">
        <v>-29219</v>
      </c>
      <c r="H82" s="26">
        <v>-9027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-19611</v>
      </c>
      <c r="F84" s="29">
        <v>-7025</v>
      </c>
      <c r="G84" s="29">
        <v>-29219</v>
      </c>
      <c r="H84" s="29">
        <v>-9027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12168</v>
      </c>
      <c r="F88" s="25">
        <v>384462</v>
      </c>
      <c r="G88" s="25">
        <v>468026</v>
      </c>
      <c r="H88" s="25">
        <v>385755</v>
      </c>
      <c r="I88" s="11" t="s">
        <v>143</v>
      </c>
    </row>
    <row r="89" spans="4:9" ht="15.75">
      <c r="D89" s="12" t="s">
        <v>144</v>
      </c>
      <c r="E89" s="26">
        <v>-11563</v>
      </c>
      <c r="F89" s="26">
        <v>-372294</v>
      </c>
      <c r="G89" s="26">
        <v>-83564</v>
      </c>
      <c r="H89" s="26">
        <v>82271</v>
      </c>
      <c r="I89" s="14" t="s">
        <v>145</v>
      </c>
    </row>
    <row r="90" spans="4:9" ht="15.75">
      <c r="D90" s="12" t="s">
        <v>146</v>
      </c>
      <c r="E90" s="26">
        <v>0</v>
      </c>
      <c r="F90" s="26">
        <v>0</v>
      </c>
      <c r="G90" s="26">
        <v>0</v>
      </c>
      <c r="H90" s="26">
        <v>0</v>
      </c>
      <c r="I90" s="14" t="s">
        <v>147</v>
      </c>
    </row>
    <row r="91" spans="4:9" ht="15.75">
      <c r="D91" s="12" t="s">
        <v>148</v>
      </c>
      <c r="E91" s="26">
        <v>0</v>
      </c>
      <c r="F91" s="26">
        <v>0</v>
      </c>
      <c r="G91" s="26">
        <v>0</v>
      </c>
      <c r="H91" s="26">
        <v>0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605</v>
      </c>
      <c r="F93" s="29">
        <v>12168</v>
      </c>
      <c r="G93" s="29">
        <v>384462</v>
      </c>
      <c r="H93" s="29">
        <v>468026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147.31553446598852</v>
      </c>
      <c r="F97" s="10">
        <f>+F8*100/F10</f>
        <v>19.462397847409711</v>
      </c>
      <c r="G97" s="10">
        <f>+G8*100/G10</f>
        <v>3.75094312180134</v>
      </c>
      <c r="H97" s="10">
        <f>+H8*100/H10</f>
        <v>9.3538592998627355</v>
      </c>
      <c r="I97" s="11" t="s">
        <v>155</v>
      </c>
    </row>
    <row r="98" spans="1:15" ht="15.75">
      <c r="D98" s="12" t="s">
        <v>156</v>
      </c>
      <c r="E98" s="13">
        <f>+E84/E10</f>
        <v>-1.7827047369712835E-2</v>
      </c>
      <c r="F98" s="13">
        <f>+F84/F10</f>
        <v>-6.3859572572654471E-3</v>
      </c>
      <c r="G98" s="13">
        <f>+G84/G10</f>
        <v>-2.6561037024916596E-2</v>
      </c>
      <c r="H98" s="13">
        <f>+H84/H10</f>
        <v>-8.2058414464534074E-3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0.88380103084349182</v>
      </c>
      <c r="F100" s="13">
        <f>+F59/F10</f>
        <v>0.90162807821320456</v>
      </c>
      <c r="G100" s="13">
        <f>+G59/G10</f>
        <v>0.9080140354704701</v>
      </c>
      <c r="H100" s="13">
        <f>+H59/H10</f>
        <v>0.93457507249538663</v>
      </c>
      <c r="I100" s="14" t="s">
        <v>161</v>
      </c>
    </row>
    <row r="101" spans="1:15" ht="15.75">
      <c r="D101" s="12" t="s">
        <v>162</v>
      </c>
      <c r="E101" s="13">
        <f>+E11/E84</f>
        <v>-281.03363928407526</v>
      </c>
      <c r="F101" s="13">
        <f>+F11/F84</f>
        <v>-89.258348754448406</v>
      </c>
      <c r="G101" s="13">
        <f>+G11/G84</f>
        <v>-19.577548855196962</v>
      </c>
      <c r="H101" s="13">
        <f>+H11/H84</f>
        <v>-112.11525423728814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5.6686967147102116</v>
      </c>
      <c r="F104" s="46">
        <f>+F11/F59</f>
        <v>0.63218971743825203</v>
      </c>
      <c r="G104" s="46">
        <f>+G11/G59</f>
        <v>0.57267837245552267</v>
      </c>
      <c r="H104" s="46">
        <f>+H11/H59</f>
        <v>0.98440459956152038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12.635</v>
      </c>
      <c r="F106" s="51">
        <f>+F67*100/F65</f>
        <v>19.745794392523365</v>
      </c>
      <c r="G106" s="51">
        <f>+G67*100/G65</f>
        <v>16.171698113207547</v>
      </c>
      <c r="H106" s="51">
        <f>+H67*100/H65</f>
        <v>22.421556886227545</v>
      </c>
      <c r="I106" s="11" t="s">
        <v>171</v>
      </c>
    </row>
    <row r="107" spans="1:15" ht="15.75">
      <c r="D107" s="12" t="s">
        <v>172</v>
      </c>
      <c r="E107" s="52">
        <f>+E75*100/E65</f>
        <v>-19.611000000000001</v>
      </c>
      <c r="F107" s="52">
        <f>+F75*100/F65</f>
        <v>-6.5654205607476639</v>
      </c>
      <c r="G107" s="52">
        <f>+G75*100/G65</f>
        <v>-55.130188679245286</v>
      </c>
      <c r="H107" s="52">
        <f>+H75*100/H65</f>
        <v>-5.4053892215568862</v>
      </c>
      <c r="I107" s="14" t="s">
        <v>173</v>
      </c>
    </row>
    <row r="108" spans="1:15" ht="15.75">
      <c r="D108" s="12" t="s">
        <v>174</v>
      </c>
      <c r="E108" s="52">
        <f>+E82*100/E65</f>
        <v>-19.611000000000001</v>
      </c>
      <c r="F108" s="52">
        <f>+F82*100/F65</f>
        <v>-6.5654205607476639</v>
      </c>
      <c r="G108" s="52">
        <f>+G82*100/G65</f>
        <v>-55.130188679245286</v>
      </c>
      <c r="H108" s="52">
        <f>+H82*100/H65</f>
        <v>-5.4053892215568862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-2.0086178730220836</v>
      </c>
      <c r="F109" s="52">
        <f t="shared" ref="F109:H109" si="0">F82*100/F30</f>
        <v>-0.70748493887934383</v>
      </c>
      <c r="G109" s="52">
        <f t="shared" si="0"/>
        <v>-2.920889372277192</v>
      </c>
      <c r="H109" s="52">
        <f t="shared" si="0"/>
        <v>-0.87709070557851843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-2.0170883205124643</v>
      </c>
      <c r="F110" s="53">
        <f t="shared" ref="F110:H110" si="1">+F84*100/F59</f>
        <v>-0.7082695638672627</v>
      </c>
      <c r="G110" s="53">
        <f t="shared" si="1"/>
        <v>-2.9251791258000219</v>
      </c>
      <c r="H110" s="53">
        <f t="shared" si="1"/>
        <v>-0.87802913730014065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0.41993438781247983</v>
      </c>
      <c r="F112" s="10">
        <f>+F43*100/F30</f>
        <v>0.11078055982452359</v>
      </c>
      <c r="G112" s="10">
        <f>+G43*100/G30</f>
        <v>0.14664925935626275</v>
      </c>
      <c r="H112" s="10">
        <f>+H43*100/H30</f>
        <v>0.10687933711491861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99.580065612187525</v>
      </c>
      <c r="F113" s="13">
        <f>+F59*100/F30</f>
        <v>99.889219440175481</v>
      </c>
      <c r="G113" s="13">
        <f>+G59*100/G30</f>
        <v>99.853350740643734</v>
      </c>
      <c r="H113" s="13">
        <f>+H59*100/H30</f>
        <v>99.893120662885082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0.10242302141767801</v>
      </c>
      <c r="F116" s="10">
        <f>+F65/F30</f>
        <v>0.10775927182930932</v>
      </c>
      <c r="G116" s="10">
        <f>+G65/G30</f>
        <v>5.2981668342753405E-2</v>
      </c>
      <c r="H116" s="10">
        <f>+H65/H30</f>
        <v>0.16226226634719462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684.93150684931504</v>
      </c>
      <c r="F117" s="13">
        <f>+F65/F28</f>
        <v>187.06293706293707</v>
      </c>
      <c r="G117" s="13">
        <f>+G65/G28</f>
        <v>53.106212424849701</v>
      </c>
      <c r="H117" s="13">
        <f>+H65/H28</f>
        <v>105.56257901390644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0.10287039256370506</v>
      </c>
      <c r="F118" s="46">
        <f>+F65/F121</f>
        <v>0.10794102989865649</v>
      </c>
      <c r="G118" s="46">
        <f>+G65/G121</f>
        <v>5.3112545483880343E-2</v>
      </c>
      <c r="H118" s="46">
        <f>+H65/H121</f>
        <v>0.16268621239220821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238.09682926829268</v>
      </c>
      <c r="F120" s="58">
        <f>+F23/F39</f>
        <v>902.16545454545451</v>
      </c>
      <c r="G120" s="58">
        <f>+G23/G39</f>
        <v>681.21881390593046</v>
      </c>
      <c r="H120" s="58">
        <f>+H23/H39</f>
        <v>934.19636363636369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972097</v>
      </c>
      <c r="F121" s="29">
        <f>+F23-F39</f>
        <v>991282</v>
      </c>
      <c r="G121" s="29">
        <f>+G23-G39</f>
        <v>997881</v>
      </c>
      <c r="H121" s="29">
        <f>+H23-H39</f>
        <v>1026516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2018-08-30T08:35:32Z</dcterms:modified>
</cp:coreProperties>
</file>